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scloud-my.sharepoint.com/personal/pamela_archer_aes_com/Documents/Desktop/"/>
    </mc:Choice>
  </mc:AlternateContent>
  <xr:revisionPtr revIDLastSave="74" documentId="8_{14250446-92C6-470D-B9FD-F5A2522C880B}" xr6:coauthVersionLast="47" xr6:coauthVersionMax="47" xr10:uidLastSave="{C74CA900-51DD-4EE1-8993-5C9868308FB8}"/>
  <bookViews>
    <workbookView xWindow="-120" yWindow="-120" windowWidth="29040" windowHeight="15720" xr2:uid="{C0AACA8E-5EEF-4687-AE82-184CFF497C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" i="1" l="1"/>
  <c r="M10" i="1"/>
  <c r="M26" i="1"/>
  <c r="M9" i="1"/>
  <c r="M17" i="1"/>
  <c r="M23" i="1"/>
  <c r="M16" i="1"/>
  <c r="M15" i="1"/>
  <c r="M30" i="1"/>
  <c r="M29" i="1"/>
  <c r="M22" i="1"/>
  <c r="M14" i="1"/>
  <c r="M19" i="1"/>
  <c r="M21" i="1"/>
  <c r="M31" i="1"/>
  <c r="M13" i="1"/>
  <c r="M5" i="1"/>
  <c r="M18" i="1"/>
  <c r="M20" i="1"/>
  <c r="M12" i="1"/>
  <c r="M8" i="1"/>
</calcChain>
</file>

<file path=xl/sharedStrings.xml><?xml version="1.0" encoding="utf-8"?>
<sst xmlns="http://schemas.openxmlformats.org/spreadsheetml/2006/main" count="257" uniqueCount="157">
  <si>
    <t xml:space="preserve">Project </t>
  </si>
  <si>
    <t>Number</t>
  </si>
  <si>
    <t>Project</t>
  </si>
  <si>
    <t>Name</t>
  </si>
  <si>
    <t>TUSDY01050091</t>
  </si>
  <si>
    <t>TUSDY01050097</t>
  </si>
  <si>
    <t>TUSDY01010020</t>
  </si>
  <si>
    <t>TUSDY01050103</t>
  </si>
  <si>
    <t>TUSDY01050134</t>
  </si>
  <si>
    <t>TUSDY01050133</t>
  </si>
  <si>
    <t>TUSDY01010018</t>
  </si>
  <si>
    <t>TUSDY01050087</t>
  </si>
  <si>
    <t>TUSDY01120057</t>
  </si>
  <si>
    <t>TUSDY01050080</t>
  </si>
  <si>
    <t>TUSDY01090008</t>
  </si>
  <si>
    <t>TUSDY01050105</t>
  </si>
  <si>
    <t>TUSDY01050074</t>
  </si>
  <si>
    <t>TUSDY01050081</t>
  </si>
  <si>
    <t>TUSDY01050111</t>
  </si>
  <si>
    <t>TUSDY01050186</t>
  </si>
  <si>
    <t>TUSDY01050088</t>
  </si>
  <si>
    <t>TUSDY01050082</t>
  </si>
  <si>
    <t>TUSDY01090029</t>
  </si>
  <si>
    <t>TUSDY01050046</t>
  </si>
  <si>
    <t>TUSDY01050076</t>
  </si>
  <si>
    <t>TUSDY01010021</t>
  </si>
  <si>
    <t>TUSDY01050061</t>
  </si>
  <si>
    <t>TUSDY01050035</t>
  </si>
  <si>
    <t>TUSDY01050127</t>
  </si>
  <si>
    <t>TUSDY01050130</t>
  </si>
  <si>
    <t>TUSDY01050131</t>
  </si>
  <si>
    <t>13861 Franklin to Honda Anna II</t>
  </si>
  <si>
    <t>Jackson Center Trans 6614</t>
  </si>
  <si>
    <t>6649/6662 Greenfield cut in realign</t>
  </si>
  <si>
    <t>Airport Sub - Union Sub Circuit 138</t>
  </si>
  <si>
    <t>138kV Fayette-Customer 2</t>
  </si>
  <si>
    <t>138kV Fayette-Customer 1</t>
  </si>
  <si>
    <t>Sidney I/S 138kv Ring Bus &amp; 13854</t>
  </si>
  <si>
    <t>Urbana Sub Expansion</t>
  </si>
  <si>
    <t>Transmission ROW</t>
  </si>
  <si>
    <t>Crystal - N Lebanon Dbl Cir -6611</t>
  </si>
  <si>
    <t>6628 Partial Rebuild Sidney to Kuth</t>
  </si>
  <si>
    <t>St Paris Sub Expansion</t>
  </si>
  <si>
    <t>Russia - Covington - Rossburg Line</t>
  </si>
  <si>
    <t>Panther Laydown Yard Phase I</t>
  </si>
  <si>
    <t>Russia Sub Expansion</t>
  </si>
  <si>
    <t>Madison Sub - 34506 Reconfiguration</t>
  </si>
  <si>
    <t xml:space="preserve"> Transmission ROW Q2-24</t>
  </si>
  <si>
    <t>Franklin Sub I/S New Substation</t>
  </si>
  <si>
    <t>13854 Sidney- Franklin</t>
  </si>
  <si>
    <t>Greene Storage Yard</t>
  </si>
  <si>
    <t>6943 - Urbana to St. Paris</t>
  </si>
  <si>
    <t>Madison Sub -I/S New 345/69kv Sub (</t>
  </si>
  <si>
    <t>New Substation - Fayette</t>
  </si>
  <si>
    <t>Fayette to Madison - 34512</t>
  </si>
  <si>
    <t>Fayette to Madison - 34514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</si>
  <si>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</si>
  <si>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</si>
  <si>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</si>
  <si>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</si>
  <si>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</si>
  <si>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</si>
  <si>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</si>
  <si>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</si>
  <si>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</si>
  <si>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</si>
  <si>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</si>
  <si>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</si>
  <si>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Description</t>
  </si>
  <si>
    <t>Scope</t>
  </si>
  <si>
    <t>Transformer</t>
  </si>
  <si>
    <t>Information</t>
  </si>
  <si>
    <t>Need for</t>
  </si>
  <si>
    <t>ISD</t>
  </si>
  <si>
    <t>Need by</t>
  </si>
  <si>
    <t>Date</t>
  </si>
  <si>
    <t>Estimate</t>
  </si>
  <si>
    <t>Cost</t>
  </si>
  <si>
    <t>Overtime/</t>
  </si>
  <si>
    <t>Premium Pay Charges</t>
  </si>
  <si>
    <t>Install structures and conductor</t>
  </si>
  <si>
    <t>N/A</t>
  </si>
  <si>
    <t>Install switchyard with appropriate structures, bus, switches and protections</t>
  </si>
  <si>
    <t>New Service</t>
  </si>
  <si>
    <t>Reliability Improvement</t>
  </si>
  <si>
    <t>Install new substation to with a 345/69kV transformer and switchyard to provide a source for 34512 and 34514</t>
  </si>
  <si>
    <t>Reconfigure existing 34506 transmission line to provide source for Madison Substation</t>
  </si>
  <si>
    <t xml:space="preserve">Install structures, conductor and protection </t>
  </si>
  <si>
    <t>Relibability Improvement/New Service</t>
  </si>
  <si>
    <t>345/ 69kV - 150/250 kva</t>
  </si>
  <si>
    <t>Efficiency improvement</t>
  </si>
  <si>
    <t>Install laydown yard to support material handling for multiple projects in the area.  The installation will reduce travel time and improve safety associated with moving materials to the job site.</t>
  </si>
  <si>
    <t>Install 13.5 miles of 345kV transmission line from Madison Substation to Fayette Substation</t>
  </si>
  <si>
    <t>Replace existing static line on transmission line 13808</t>
  </si>
  <si>
    <t>Reconductor existing 69kV transmission line,  6628.</t>
  </si>
  <si>
    <t>Relibaility Improvement</t>
  </si>
  <si>
    <t xml:space="preserve">Install structures, equipment and protection to provide a new 138kV source for a new customer and a new  69kV source for a substation to constructed at a future date in an effort to improve reliability.  The source for this project orginates at the new Madison Substation and is connected through the new Fayette - Madison transmission lines, 34512/34514. </t>
  </si>
  <si>
    <t>Install structures, equipment and protection to provide a new 69kV source that will connect to an existing substation to improve reliability.  The station also serves as a switchyard to provide a source for two new  345kV transmission lines, 34512/34514.  These transmission lines will connect Madison Substation to Fayette Substation.</t>
  </si>
  <si>
    <t>Install structures and conductor to complete a new transmission line, 34512</t>
  </si>
  <si>
    <t>Install structures and conductor to complete a new transmission line, 34514</t>
  </si>
  <si>
    <t>Install structures, equipment and protection to accommodate a new 138kV transmission line, 13854,  connecting Sidney Substation to Franklin Substation.</t>
  </si>
  <si>
    <t>Comments</t>
  </si>
  <si>
    <t>Support execution of transmission line projects</t>
  </si>
  <si>
    <t>Expand existing substation to eliminate the radial source and provide an improved tie capability for customer, KTH.</t>
  </si>
  <si>
    <t>Expand existing substation to provide a source for a new 69kV line, 6943, to improve reliability for customer, KTH.</t>
  </si>
  <si>
    <t>Replace existing structures and conductor</t>
  </si>
  <si>
    <t>Install driveway, yard surfacing and fencing for an area approximately 10 acres in size</t>
  </si>
  <si>
    <t>Install structures and conductor to provide source for the new Madision Substation</t>
  </si>
  <si>
    <t>345/138kV - 120/450 kva  345/138/kV - 120/450 kva  138/69kV - 120/200 kva</t>
  </si>
  <si>
    <t>ISD adjusted by customer, Pioneer</t>
  </si>
  <si>
    <t>Install new 138kV transmission line, 13856, to customer, Pioneer</t>
  </si>
  <si>
    <t>Move existing 69kV transmission line, 6614, to a separate breaker position to serve an existing substation.  This was completed in conjuction with a separate transmission line, 6910, to provide a source to Jason Center Municiple, eliminating the previous connection to 6614.</t>
  </si>
  <si>
    <t xml:space="preserve">Rebuild approximately 1.2 miles of existing transmission line, 6625.  </t>
  </si>
  <si>
    <t>Expand existing Russia Substation to create a ring bus configuration.</t>
  </si>
  <si>
    <t>Separate the existing transmission line, 6625, into three lines, Russia to Minster, 6938 - Russia to Covington, 6949 - Russia to Rossburg, 6625</t>
  </si>
  <si>
    <t>Install a new 69kV transmission line, 6943,  to provide another source for a customer, KTH.  The length of the transmission line is approximatley 12.6 miles.</t>
  </si>
  <si>
    <t>Install structures, equipment and protection.  The project is one of a larger complex of projects including the Urbana to St. Paris 6943 transmission line and St. Paris Substation Expansion.</t>
  </si>
  <si>
    <t>Install structures, equipment and protection.  The project is one of a larger complex of projects including the Urbana to St. Paris 6943 transmission line and Urbana Substation Expansion.</t>
  </si>
  <si>
    <t>Install new structures and conductor for a new transmission line.  Multiple issues with ROW required adjustments to pole locations and ISD.  The project is one of a larger complex of projects including the St. Paris Substation Expansion and Urbana Substation Expansion.</t>
  </si>
  <si>
    <t>Install new 138kV transmission line to Honda Anna - 13861.  Length of the transmission line is approximately .6 miles.  This project is one project of a larger complex including the Sidney Sub Expansion, 13854 Sidney - Franklin Transmission Line and Franklin Substation Projects.</t>
  </si>
  <si>
    <t>Expand existing substation to provide a source for a new 138kV line - 13854.  This project is one project of a larger complex including the Honda Anna 13861, Sidney - Franklin 13854 and Franklin Substation Projects.</t>
  </si>
  <si>
    <t>Switchyard to provide two, 138kV transmission lines to Honda Anna - 13860 and 13861.  This project is one projet of a larger complex including the Honda Ana 13861, Sidney Substation and Sidney - Franklin 13854 Projects</t>
  </si>
  <si>
    <t>Complex</t>
  </si>
  <si>
    <t>Franklin</t>
  </si>
  <si>
    <t>Airport</t>
  </si>
  <si>
    <t>Install new 138kV transmission line from Sidney Substation to Franklin Switchyard - 13854.  The length of the transmission line was 7.5 miles.  This project is one of a larger complex incuding Honda Anna 13861, Sidney Substation and Franklin Substation Projects.</t>
  </si>
  <si>
    <t>Fayette</t>
  </si>
  <si>
    <t>Madison</t>
  </si>
  <si>
    <t>Russia</t>
  </si>
  <si>
    <t>ROW</t>
  </si>
  <si>
    <t>Greenfield</t>
  </si>
  <si>
    <t>Jackson Center</t>
  </si>
  <si>
    <t>Crystal - New Lebanon</t>
  </si>
  <si>
    <t>Greene Storage</t>
  </si>
  <si>
    <t>Static Wire</t>
  </si>
  <si>
    <t>Install a new 345/138/69kV substation for service to a new customer</t>
  </si>
  <si>
    <t>Install new 138kV transmission line to customer - approximatley .25 miles for service to a new customer</t>
  </si>
  <si>
    <t>Hutchings - Crown Substation 13808 Static Wire Replacement</t>
  </si>
  <si>
    <t>Reconductor approximately one mile of double circuit 69kV transmission line from the existing New Lebanon Substation to Clayton Rd.  This was the final phase of the project to install a new 69kV transmission line between New Lebanon and Crystal Substations.  New Lebanon Substation was previously fed from a radial transmission line.</t>
  </si>
  <si>
    <t>Secure Storage Facility for AES Ohio's BES transformers, breakers and anxilliary equipment.</t>
  </si>
  <si>
    <t>Storage facility includes 10 pads for the storage of new/spare transformers, indoor storage for spare BES breakers and anxilliary components.  Secure and monitored site to ensure equipment is properly stored.</t>
  </si>
  <si>
    <t>Reliability/Resliliency</t>
  </si>
  <si>
    <t>The Need by Date was dictated by material delivery.  That date was met, but additional work was completed by the ISD.</t>
  </si>
  <si>
    <t>Expand existing substation, install circuit breakers, bus and protection to improve reliability.</t>
  </si>
  <si>
    <t>Remove/install transmission facilities to align with Greenfield Substation Expansion circuit breaker positions.</t>
  </si>
  <si>
    <t>Purchase Right of Way to support the execution of transmission line installations</t>
  </si>
  <si>
    <t>This is the movement to Unitize Right of Way costs for 2024, quarter 2.  This includes many projects.</t>
  </si>
  <si>
    <t>AES Ohio</t>
  </si>
  <si>
    <t>Relocate existing transmission facilities to support the Greenfield Substation Expansion Project.  This project was completed in conjunction with a customer IPP Project.</t>
  </si>
  <si>
    <t>NA</t>
  </si>
  <si>
    <t>Greenfield Substation expansion</t>
  </si>
  <si>
    <t>Expand the existing substation to accommodate additional circuit breakers to form a ring bus.  The project was completed in conjunction with a customer IPP Project.</t>
  </si>
  <si>
    <t>This is a blanket project that accumulates Right of Ways costs for many transmission projects.</t>
  </si>
  <si>
    <t>This is made up of many projects.</t>
  </si>
  <si>
    <t>KTH (customer)</t>
  </si>
  <si>
    <t>Explanation of no "Need by</t>
  </si>
  <si>
    <t>Date" in previous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</si>
</sst>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2" fontId="0" fillId="0" borderId="0" xfId="0" applyNumberForma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/>
    <xf numFmtId="42" fontId="0" fillId="2" borderId="1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/>
    <xf numFmtId="42" fontId="0" fillId="3" borderId="1" xfId="0" applyNumberFormat="1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center"/>
    </xf>
    <xf numFmtId="42" fontId="0" fillId="3" borderId="5" xfId="0" applyNumberFormat="1" applyFill="1" applyBorder="1"/>
    <xf numFmtId="42" fontId="0" fillId="2" borderId="1" xfId="0" applyNumberForma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left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14" fontId="0" fillId="3" borderId="1" xfId="0" applyNumberFormat="1" applyFill="1" applyBorder="1" applyAlignment="1">
      <alignment vertical="center"/>
    </xf>
    <xf numFmtId="42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wrapText="1"/>
    </xf>
    <xf numFmtId="0" fontId="0" fillId="3" borderId="4" xfId="0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6" xfId="0" applyBorder="1"/>
    <xf numFmtId="0" fontId="0" fillId="3" borderId="4" xfId="0" applyFill="1" applyBorder="1" applyAlignment="1">
      <alignment wrapText="1"/>
    </xf>
    <xf numFmtId="0" fontId="0" fillId="3" borderId="4" xfId="0" applyFill="1" applyBorder="1" applyAlignment="1">
      <alignment horizontal="left"/>
    </xf>
    <xf numFmtId="14" fontId="0" fillId="3" borderId="4" xfId="0" applyNumberFormat="1" applyFill="1" applyBorder="1"/>
    <xf numFmtId="42" fontId="0" fillId="3" borderId="4" xfId="0" applyNumberFormat="1" applyFill="1" applyBorder="1"/>
    <xf numFmtId="42" fontId="1" fillId="0" borderId="6" xfId="0" applyNumberFormat="1" applyFont="1" applyBorder="1" applyAlignment="1">
      <alignment horizontal="center"/>
    </xf>
    <xf numFmtId="42" fontId="1" fillId="0" borderId="8" xfId="0" applyNumberFormat="1" applyFont="1" applyBorder="1" applyAlignment="1">
      <alignment horizontal="center"/>
    </xf>
    <xf numFmtId="42" fontId="1" fillId="0" borderId="7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3" borderId="4" xfId="0" applyFill="1" applyBorder="1" applyAlignment="1">
      <alignment horizontal="left" wrapText="1"/>
    </xf>
    <xf numFmtId="42" fontId="0" fillId="0" borderId="0" xfId="0" applyNumberFormat="1" applyAlignment="1">
      <alignment horizontal="left"/>
    </xf>
    <xf numFmtId="0" fontId="3" fillId="0" borderId="6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/>
    </xf>
    <xf numFmtId="0" fontId="0" fillId="3" borderId="12" xfId="0" applyFill="1" applyBorder="1"/>
    <xf numFmtId="42" fontId="0" fillId="3" borderId="5" xfId="0" applyNumberFormat="1" applyFill="1" applyBorder="1" applyAlignment="1">
      <alignment horizontal="center" vertical="center"/>
    </xf>
    <xf numFmtId="42" fontId="0" fillId="3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F4B7B-D586-4999-8B20-7086377D3584}">
  <dimension ref="A1:Q41"/>
  <sheetViews>
    <sheetView tabSelected="1" workbookViewId="0">
      <pane xSplit="3" ySplit="4" topLeftCell="G5" activePane="bottomRight" state="frozen"/>
      <selection pane="topRight" activeCell="D1" sqref="D1"/>
      <selection pane="bottomLeft" activeCell="A5" sqref="A5"/>
      <selection pane="bottomRight" activeCell="Q7" sqref="Q7"/>
    </sheetView>
  </sheetViews>
  <sheetFormatPr defaultRowHeight="15" x14ac:dyDescent="0.25"/>
  <cols>
    <col min="1" max="1" width="20.7109375" bestFit="1" customWidth="1"/>
    <col min="2" max="2" width="14.7109375" bestFit="1" customWidth="1"/>
    <col min="3" max="3" width="55.42578125" bestFit="1" customWidth="1"/>
    <col min="4" max="4" width="60.85546875" bestFit="1" customWidth="1"/>
    <col min="5" max="5" width="70.140625" bestFit="1" customWidth="1"/>
    <col min="6" max="6" width="22" style="1" bestFit="1" customWidth="1"/>
    <col min="7" max="7" width="23.140625" bestFit="1" customWidth="1"/>
    <col min="8" max="9" width="12.5703125" bestFit="1" customWidth="1"/>
    <col min="10" max="10" width="27.7109375" style="52" customWidth="1"/>
    <col min="11" max="12" width="12.5703125" style="3" bestFit="1" customWidth="1"/>
    <col min="13" max="13" width="22.42578125" style="3" bestFit="1" customWidth="1"/>
    <col min="14" max="14" width="29.140625" customWidth="1"/>
    <col min="17" max="17" width="12.5703125" bestFit="1" customWidth="1"/>
  </cols>
  <sheetData>
    <row r="1" spans="1:14" ht="22.5" customHeight="1" thickBot="1" x14ac:dyDescent="0.3">
      <c r="E1" s="24"/>
    </row>
    <row r="2" spans="1:14" x14ac:dyDescent="0.25">
      <c r="A2" s="44"/>
      <c r="B2" s="55" t="s">
        <v>147</v>
      </c>
      <c r="C2" s="43" t="s">
        <v>56</v>
      </c>
      <c r="D2" s="38" t="s">
        <v>57</v>
      </c>
      <c r="E2" s="38" t="s">
        <v>58</v>
      </c>
      <c r="F2" s="38" t="s">
        <v>59</v>
      </c>
      <c r="G2" s="38" t="s">
        <v>60</v>
      </c>
      <c r="H2" s="38" t="s">
        <v>61</v>
      </c>
      <c r="I2" s="38" t="s">
        <v>62</v>
      </c>
      <c r="J2" s="38" t="s">
        <v>63</v>
      </c>
      <c r="K2" s="49" t="s">
        <v>64</v>
      </c>
      <c r="L2" s="49" t="s">
        <v>65</v>
      </c>
      <c r="M2" s="49" t="s">
        <v>66</v>
      </c>
      <c r="N2" s="38" t="s">
        <v>67</v>
      </c>
    </row>
    <row r="3" spans="1:14" s="2" customFormat="1" x14ac:dyDescent="0.25">
      <c r="A3" s="40"/>
      <c r="B3" s="40" t="s">
        <v>0</v>
      </c>
      <c r="C3" s="41" t="s">
        <v>2</v>
      </c>
      <c r="D3" s="40" t="s">
        <v>2</v>
      </c>
      <c r="E3" s="40" t="s">
        <v>2</v>
      </c>
      <c r="F3" s="2" t="s">
        <v>70</v>
      </c>
      <c r="G3" s="40" t="s">
        <v>72</v>
      </c>
      <c r="H3" s="40"/>
      <c r="I3" s="40" t="s">
        <v>74</v>
      </c>
      <c r="J3" s="40" t="s">
        <v>155</v>
      </c>
      <c r="K3" s="50" t="s">
        <v>2</v>
      </c>
      <c r="L3" s="50" t="s">
        <v>2</v>
      </c>
      <c r="M3" s="50" t="s">
        <v>78</v>
      </c>
      <c r="N3" s="40"/>
    </row>
    <row r="4" spans="1:14" s="2" customFormat="1" ht="15.75" thickBot="1" x14ac:dyDescent="0.3">
      <c r="A4" s="39" t="s">
        <v>122</v>
      </c>
      <c r="B4" s="39" t="s">
        <v>1</v>
      </c>
      <c r="C4" s="42" t="s">
        <v>3</v>
      </c>
      <c r="D4" s="39" t="s">
        <v>68</v>
      </c>
      <c r="E4" s="39" t="s">
        <v>69</v>
      </c>
      <c r="F4" s="39" t="s">
        <v>71</v>
      </c>
      <c r="G4" s="39" t="s">
        <v>2</v>
      </c>
      <c r="H4" s="39" t="s">
        <v>73</v>
      </c>
      <c r="I4" s="39" t="s">
        <v>75</v>
      </c>
      <c r="J4" s="39" t="s">
        <v>156</v>
      </c>
      <c r="K4" s="51" t="s">
        <v>76</v>
      </c>
      <c r="L4" s="51" t="s">
        <v>77</v>
      </c>
      <c r="M4" s="51" t="s">
        <v>79</v>
      </c>
      <c r="N4" s="39" t="s">
        <v>101</v>
      </c>
    </row>
    <row r="5" spans="1:14" ht="30" x14ac:dyDescent="0.25">
      <c r="A5" s="37" t="s">
        <v>124</v>
      </c>
      <c r="B5" s="37" t="s">
        <v>7</v>
      </c>
      <c r="C5" s="59" t="s">
        <v>34</v>
      </c>
      <c r="D5" s="45" t="s">
        <v>110</v>
      </c>
      <c r="E5" s="46" t="s">
        <v>80</v>
      </c>
      <c r="F5" s="58" t="s">
        <v>81</v>
      </c>
      <c r="G5" s="46" t="s">
        <v>84</v>
      </c>
      <c r="H5" s="47">
        <v>45513</v>
      </c>
      <c r="I5" s="47">
        <v>44926</v>
      </c>
      <c r="J5" s="53" t="s">
        <v>109</v>
      </c>
      <c r="K5" s="48">
        <v>1608932</v>
      </c>
      <c r="L5" s="48">
        <v>1193035</v>
      </c>
      <c r="M5" s="48">
        <f>27772+7511</f>
        <v>35283</v>
      </c>
      <c r="N5" s="37"/>
    </row>
    <row r="6" spans="1:14" ht="90" x14ac:dyDescent="0.25">
      <c r="A6" s="10" t="s">
        <v>132</v>
      </c>
      <c r="B6" s="10" t="s">
        <v>15</v>
      </c>
      <c r="C6" s="10" t="s">
        <v>40</v>
      </c>
      <c r="D6" s="12" t="s">
        <v>138</v>
      </c>
      <c r="E6" s="13" t="s">
        <v>105</v>
      </c>
      <c r="F6" s="11" t="s">
        <v>81</v>
      </c>
      <c r="G6" s="13" t="s">
        <v>84</v>
      </c>
      <c r="H6" s="14">
        <v>45411</v>
      </c>
      <c r="I6" s="14">
        <v>45230</v>
      </c>
      <c r="J6" s="36" t="s">
        <v>149</v>
      </c>
      <c r="K6" s="15">
        <v>2975097</v>
      </c>
      <c r="L6" s="15">
        <v>2781820</v>
      </c>
      <c r="M6" s="15" t="s">
        <v>81</v>
      </c>
      <c r="N6" s="12"/>
    </row>
    <row r="7" spans="1:14" ht="30" x14ac:dyDescent="0.25">
      <c r="A7" s="4" t="s">
        <v>126</v>
      </c>
      <c r="B7" s="4" t="s">
        <v>8</v>
      </c>
      <c r="C7" s="4" t="s">
        <v>35</v>
      </c>
      <c r="D7" s="16" t="s">
        <v>136</v>
      </c>
      <c r="E7" s="7" t="s">
        <v>80</v>
      </c>
      <c r="F7" s="5" t="s">
        <v>81</v>
      </c>
      <c r="G7" s="7" t="s">
        <v>83</v>
      </c>
      <c r="H7" s="8">
        <v>45533</v>
      </c>
      <c r="I7" s="8">
        <v>45505</v>
      </c>
      <c r="J7" s="56" t="s">
        <v>149</v>
      </c>
      <c r="K7" s="9">
        <v>1500000</v>
      </c>
      <c r="L7" s="9">
        <v>1329991</v>
      </c>
      <c r="M7" s="9">
        <v>29214</v>
      </c>
      <c r="N7" s="16"/>
    </row>
    <row r="8" spans="1:14" ht="30" x14ac:dyDescent="0.25">
      <c r="A8" s="10" t="s">
        <v>126</v>
      </c>
      <c r="B8" s="10" t="s">
        <v>9</v>
      </c>
      <c r="C8" s="10" t="s">
        <v>36</v>
      </c>
      <c r="D8" s="12" t="s">
        <v>136</v>
      </c>
      <c r="E8" s="13" t="s">
        <v>80</v>
      </c>
      <c r="F8" s="11" t="s">
        <v>81</v>
      </c>
      <c r="G8" s="13" t="s">
        <v>83</v>
      </c>
      <c r="H8" s="14">
        <v>45533</v>
      </c>
      <c r="I8" s="14">
        <v>45505</v>
      </c>
      <c r="J8" s="36" t="s">
        <v>149</v>
      </c>
      <c r="K8" s="15">
        <v>1500000</v>
      </c>
      <c r="L8" s="15">
        <v>1352957</v>
      </c>
      <c r="M8" s="15">
        <f>22676+3385</f>
        <v>26061</v>
      </c>
      <c r="N8" s="12"/>
    </row>
    <row r="9" spans="1:14" ht="75" x14ac:dyDescent="0.25">
      <c r="A9" s="4" t="s">
        <v>126</v>
      </c>
      <c r="B9" s="19" t="s">
        <v>28</v>
      </c>
      <c r="C9" s="21" t="s">
        <v>53</v>
      </c>
      <c r="D9" s="20" t="s">
        <v>135</v>
      </c>
      <c r="E9" s="20" t="s">
        <v>96</v>
      </c>
      <c r="F9" s="20" t="s">
        <v>108</v>
      </c>
      <c r="G9" s="20" t="s">
        <v>88</v>
      </c>
      <c r="H9" s="28">
        <v>45616</v>
      </c>
      <c r="I9" s="29">
        <v>45505</v>
      </c>
      <c r="J9" s="57" t="s">
        <v>149</v>
      </c>
      <c r="K9" s="27">
        <v>44400000</v>
      </c>
      <c r="L9" s="27">
        <v>39793125</v>
      </c>
      <c r="M9" s="27">
        <f>9634+1607</f>
        <v>11241</v>
      </c>
      <c r="N9" s="20"/>
    </row>
    <row r="10" spans="1:14" ht="45" x14ac:dyDescent="0.25">
      <c r="A10" s="10" t="s">
        <v>126</v>
      </c>
      <c r="B10" s="10" t="s">
        <v>29</v>
      </c>
      <c r="C10" s="10" t="s">
        <v>54</v>
      </c>
      <c r="D10" s="12" t="s">
        <v>92</v>
      </c>
      <c r="E10" s="10" t="s">
        <v>98</v>
      </c>
      <c r="F10" s="11" t="s">
        <v>81</v>
      </c>
      <c r="G10" s="17" t="s">
        <v>88</v>
      </c>
      <c r="H10" s="14">
        <v>45497</v>
      </c>
      <c r="I10" s="14">
        <v>45505</v>
      </c>
      <c r="J10" s="11" t="s">
        <v>149</v>
      </c>
      <c r="K10" s="60">
        <v>63250000</v>
      </c>
      <c r="L10" s="15">
        <v>21793614</v>
      </c>
      <c r="M10" s="15">
        <f>2147376+6270+4162</f>
        <v>2157808</v>
      </c>
      <c r="N10" s="10"/>
    </row>
    <row r="11" spans="1:14" ht="45" x14ac:dyDescent="0.25">
      <c r="A11" s="4" t="s">
        <v>126</v>
      </c>
      <c r="B11" s="4" t="s">
        <v>30</v>
      </c>
      <c r="C11" s="4" t="s">
        <v>55</v>
      </c>
      <c r="D11" s="16" t="s">
        <v>92</v>
      </c>
      <c r="E11" s="4" t="s">
        <v>99</v>
      </c>
      <c r="F11" s="5" t="s">
        <v>81</v>
      </c>
      <c r="G11" s="6" t="s">
        <v>88</v>
      </c>
      <c r="H11" s="8">
        <v>45497</v>
      </c>
      <c r="I11" s="8">
        <v>45505</v>
      </c>
      <c r="J11" s="5" t="s">
        <v>149</v>
      </c>
      <c r="K11" s="61"/>
      <c r="L11" s="9">
        <v>72257678</v>
      </c>
      <c r="M11" s="9">
        <f>2147376+1294+648</f>
        <v>2149318</v>
      </c>
      <c r="N11" s="4"/>
    </row>
    <row r="12" spans="1:14" ht="75" x14ac:dyDescent="0.25">
      <c r="A12" s="10" t="s">
        <v>123</v>
      </c>
      <c r="B12" s="10" t="s">
        <v>4</v>
      </c>
      <c r="C12" s="10" t="s">
        <v>31</v>
      </c>
      <c r="D12" s="17" t="s">
        <v>119</v>
      </c>
      <c r="E12" s="13" t="s">
        <v>80</v>
      </c>
      <c r="F12" s="11" t="s">
        <v>81</v>
      </c>
      <c r="G12" s="13" t="s">
        <v>84</v>
      </c>
      <c r="H12" s="14">
        <v>45649</v>
      </c>
      <c r="I12" s="14">
        <v>45717</v>
      </c>
      <c r="J12" s="11" t="s">
        <v>149</v>
      </c>
      <c r="K12" s="15">
        <v>1536838</v>
      </c>
      <c r="L12" s="15">
        <v>1047301</v>
      </c>
      <c r="M12" s="15">
        <f>6071+5017</f>
        <v>11088</v>
      </c>
      <c r="N12" s="10"/>
    </row>
    <row r="13" spans="1:14" ht="60" x14ac:dyDescent="0.25">
      <c r="A13" s="4" t="s">
        <v>123</v>
      </c>
      <c r="B13" s="4" t="s">
        <v>11</v>
      </c>
      <c r="C13" s="4" t="s">
        <v>37</v>
      </c>
      <c r="D13" s="16" t="s">
        <v>120</v>
      </c>
      <c r="E13" s="6" t="s">
        <v>100</v>
      </c>
      <c r="F13" s="5" t="s">
        <v>81</v>
      </c>
      <c r="G13" s="7" t="s">
        <v>84</v>
      </c>
      <c r="H13" s="8">
        <v>45548</v>
      </c>
      <c r="I13" s="8">
        <v>45548</v>
      </c>
      <c r="J13" s="5" t="s">
        <v>149</v>
      </c>
      <c r="K13" s="9">
        <v>1930243</v>
      </c>
      <c r="L13" s="9">
        <v>2110114</v>
      </c>
      <c r="M13" s="9">
        <f>54104+20191</f>
        <v>74295</v>
      </c>
      <c r="N13" s="4"/>
    </row>
    <row r="14" spans="1:14" x14ac:dyDescent="0.25">
      <c r="A14" s="10" t="s">
        <v>123</v>
      </c>
      <c r="B14" s="10" t="s">
        <v>16</v>
      </c>
      <c r="C14" s="10" t="s">
        <v>41</v>
      </c>
      <c r="D14" s="12" t="s">
        <v>94</v>
      </c>
      <c r="E14" s="13" t="s">
        <v>105</v>
      </c>
      <c r="F14" s="11" t="s">
        <v>81</v>
      </c>
      <c r="G14" s="13" t="s">
        <v>95</v>
      </c>
      <c r="H14" s="14">
        <v>45392</v>
      </c>
      <c r="I14" s="14">
        <v>45444</v>
      </c>
      <c r="J14" s="36" t="s">
        <v>149</v>
      </c>
      <c r="K14" s="15">
        <v>2500000</v>
      </c>
      <c r="L14" s="15">
        <v>3201118</v>
      </c>
      <c r="M14" s="15">
        <f>7210+2021</f>
        <v>9231</v>
      </c>
      <c r="N14" s="10"/>
    </row>
    <row r="15" spans="1:14" ht="60" x14ac:dyDescent="0.25">
      <c r="A15" s="4" t="s">
        <v>123</v>
      </c>
      <c r="B15" s="4" t="s">
        <v>23</v>
      </c>
      <c r="C15" s="4" t="s">
        <v>48</v>
      </c>
      <c r="D15" s="16" t="s">
        <v>121</v>
      </c>
      <c r="E15" s="4" t="s">
        <v>82</v>
      </c>
      <c r="F15" s="5" t="s">
        <v>81</v>
      </c>
      <c r="G15" s="7" t="s">
        <v>84</v>
      </c>
      <c r="H15" s="8">
        <v>45482</v>
      </c>
      <c r="I15" s="8">
        <v>45453</v>
      </c>
      <c r="J15" s="5" t="s">
        <v>149</v>
      </c>
      <c r="K15" s="9">
        <v>4017135</v>
      </c>
      <c r="L15" s="9">
        <v>7826737</v>
      </c>
      <c r="M15" s="9">
        <f>13043+10583</f>
        <v>23626</v>
      </c>
      <c r="N15" s="4"/>
    </row>
    <row r="16" spans="1:14" ht="75" x14ac:dyDescent="0.25">
      <c r="A16" s="10" t="s">
        <v>123</v>
      </c>
      <c r="B16" s="10" t="s">
        <v>24</v>
      </c>
      <c r="C16" s="10" t="s">
        <v>49</v>
      </c>
      <c r="D16" s="12" t="s">
        <v>125</v>
      </c>
      <c r="E16" s="10" t="s">
        <v>87</v>
      </c>
      <c r="F16" s="11" t="s">
        <v>81</v>
      </c>
      <c r="G16" s="13" t="s">
        <v>84</v>
      </c>
      <c r="H16" s="14">
        <v>45482</v>
      </c>
      <c r="I16" s="14">
        <v>45453</v>
      </c>
      <c r="J16" s="36" t="s">
        <v>149</v>
      </c>
      <c r="K16" s="15">
        <v>12300000</v>
      </c>
      <c r="L16" s="15">
        <v>9637504</v>
      </c>
      <c r="M16" s="15">
        <f>71856+17687</f>
        <v>89543</v>
      </c>
      <c r="N16" s="10"/>
    </row>
    <row r="17" spans="1:17" ht="45" x14ac:dyDescent="0.25">
      <c r="A17" s="4" t="s">
        <v>133</v>
      </c>
      <c r="B17" s="4" t="s">
        <v>25</v>
      </c>
      <c r="C17" s="4" t="s">
        <v>50</v>
      </c>
      <c r="D17" s="16" t="s">
        <v>139</v>
      </c>
      <c r="E17" s="16" t="s">
        <v>140</v>
      </c>
      <c r="F17" s="5" t="s">
        <v>81</v>
      </c>
      <c r="G17" s="7" t="s">
        <v>141</v>
      </c>
      <c r="H17" s="8">
        <v>45565</v>
      </c>
      <c r="I17" s="8">
        <v>45436</v>
      </c>
      <c r="J17" s="5" t="s">
        <v>149</v>
      </c>
      <c r="K17" s="9">
        <v>19500000</v>
      </c>
      <c r="L17" s="9">
        <v>20120542</v>
      </c>
      <c r="M17" s="9">
        <f>975+326</f>
        <v>1301</v>
      </c>
      <c r="N17" s="4"/>
    </row>
    <row r="18" spans="1:17" ht="45" x14ac:dyDescent="0.25">
      <c r="A18" s="10" t="s">
        <v>130</v>
      </c>
      <c r="B18" s="10" t="s">
        <v>6</v>
      </c>
      <c r="C18" s="10" t="s">
        <v>33</v>
      </c>
      <c r="D18" s="12" t="s">
        <v>148</v>
      </c>
      <c r="E18" s="12" t="s">
        <v>144</v>
      </c>
      <c r="F18" s="11" t="s">
        <v>81</v>
      </c>
      <c r="G18" s="13" t="s">
        <v>84</v>
      </c>
      <c r="H18" s="14">
        <v>45610</v>
      </c>
      <c r="I18" s="14">
        <v>45443</v>
      </c>
      <c r="J18" s="36" t="s">
        <v>149</v>
      </c>
      <c r="K18" s="15">
        <v>1000000</v>
      </c>
      <c r="L18" s="15">
        <v>1099002</v>
      </c>
      <c r="M18" s="15">
        <f>7889+532</f>
        <v>8421</v>
      </c>
      <c r="N18" s="10"/>
    </row>
    <row r="19" spans="1:17" ht="45" x14ac:dyDescent="0.25">
      <c r="A19" s="4" t="s">
        <v>130</v>
      </c>
      <c r="B19" s="4" t="s">
        <v>10</v>
      </c>
      <c r="C19" s="4" t="s">
        <v>150</v>
      </c>
      <c r="D19" s="16" t="s">
        <v>151</v>
      </c>
      <c r="E19" s="6" t="s">
        <v>143</v>
      </c>
      <c r="F19" s="5" t="s">
        <v>81</v>
      </c>
      <c r="G19" s="7" t="s">
        <v>84</v>
      </c>
      <c r="H19" s="8">
        <v>45610</v>
      </c>
      <c r="I19" s="8">
        <v>45443</v>
      </c>
      <c r="J19" s="56" t="s">
        <v>149</v>
      </c>
      <c r="K19" s="9">
        <v>1474374</v>
      </c>
      <c r="L19" s="9">
        <v>1952344</v>
      </c>
      <c r="M19" s="9">
        <f>6105+2562</f>
        <v>8667</v>
      </c>
      <c r="N19" s="4"/>
    </row>
    <row r="20" spans="1:17" ht="75" x14ac:dyDescent="0.25">
      <c r="A20" s="10" t="s">
        <v>131</v>
      </c>
      <c r="B20" s="10" t="s">
        <v>5</v>
      </c>
      <c r="C20" s="10" t="s">
        <v>32</v>
      </c>
      <c r="D20" s="12" t="s">
        <v>111</v>
      </c>
      <c r="E20" s="10" t="s">
        <v>80</v>
      </c>
      <c r="F20" s="11" t="s">
        <v>81</v>
      </c>
      <c r="G20" s="13" t="s">
        <v>84</v>
      </c>
      <c r="H20" s="14">
        <v>45644</v>
      </c>
      <c r="I20" s="14">
        <v>45291</v>
      </c>
      <c r="J20" s="36" t="s">
        <v>149</v>
      </c>
      <c r="K20" s="15">
        <v>542800</v>
      </c>
      <c r="L20" s="15">
        <v>951279</v>
      </c>
      <c r="M20" s="15">
        <f>12912+23594</f>
        <v>36506</v>
      </c>
      <c r="N20" s="12"/>
    </row>
    <row r="21" spans="1:17" ht="45" x14ac:dyDescent="0.25">
      <c r="A21" s="4" t="s">
        <v>154</v>
      </c>
      <c r="B21" s="4" t="s">
        <v>13</v>
      </c>
      <c r="C21" s="4" t="s">
        <v>38</v>
      </c>
      <c r="D21" s="16" t="s">
        <v>104</v>
      </c>
      <c r="E21" s="6" t="s">
        <v>116</v>
      </c>
      <c r="F21" s="5" t="s">
        <v>81</v>
      </c>
      <c r="G21" s="7" t="s">
        <v>84</v>
      </c>
      <c r="H21" s="8">
        <v>45441</v>
      </c>
      <c r="I21" s="8">
        <v>45291</v>
      </c>
      <c r="J21" s="5" t="s">
        <v>149</v>
      </c>
      <c r="K21" s="9">
        <v>2245139</v>
      </c>
      <c r="L21" s="9">
        <v>2318630</v>
      </c>
      <c r="M21" s="9">
        <f>7984+3665</f>
        <v>11649</v>
      </c>
      <c r="N21" s="4"/>
    </row>
    <row r="22" spans="1:17" ht="45" x14ac:dyDescent="0.25">
      <c r="A22" s="10" t="s">
        <v>154</v>
      </c>
      <c r="B22" s="10" t="s">
        <v>17</v>
      </c>
      <c r="C22" s="10" t="s">
        <v>42</v>
      </c>
      <c r="D22" s="12" t="s">
        <v>103</v>
      </c>
      <c r="E22" s="17" t="s">
        <v>117</v>
      </c>
      <c r="F22" s="11" t="s">
        <v>81</v>
      </c>
      <c r="G22" s="13" t="s">
        <v>84</v>
      </c>
      <c r="H22" s="14">
        <v>45645</v>
      </c>
      <c r="I22" s="14">
        <v>45291</v>
      </c>
      <c r="J22" s="11" t="s">
        <v>149</v>
      </c>
      <c r="K22" s="15">
        <v>3711092</v>
      </c>
      <c r="L22" s="15">
        <v>2976024</v>
      </c>
      <c r="M22" s="15">
        <f>10960+4492</f>
        <v>15452</v>
      </c>
      <c r="N22" s="10"/>
    </row>
    <row r="23" spans="1:17" ht="60" x14ac:dyDescent="0.25">
      <c r="A23" s="4" t="s">
        <v>154</v>
      </c>
      <c r="B23" s="4" t="s">
        <v>26</v>
      </c>
      <c r="C23" s="4" t="s">
        <v>51</v>
      </c>
      <c r="D23" s="16" t="s">
        <v>115</v>
      </c>
      <c r="E23" s="16" t="s">
        <v>118</v>
      </c>
      <c r="F23" s="5" t="s">
        <v>81</v>
      </c>
      <c r="G23" s="7" t="s">
        <v>84</v>
      </c>
      <c r="H23" s="8">
        <v>45636</v>
      </c>
      <c r="I23" s="8">
        <v>45291</v>
      </c>
      <c r="J23" s="5" t="s">
        <v>149</v>
      </c>
      <c r="K23" s="9">
        <v>16919764</v>
      </c>
      <c r="L23" s="9">
        <v>18241166</v>
      </c>
      <c r="M23" s="9">
        <f>12395+13143</f>
        <v>25538</v>
      </c>
      <c r="N23" s="4"/>
    </row>
    <row r="24" spans="1:17" ht="75" x14ac:dyDescent="0.25">
      <c r="A24" s="10" t="s">
        <v>127</v>
      </c>
      <c r="B24" s="32" t="s">
        <v>19</v>
      </c>
      <c r="C24" s="32" t="s">
        <v>44</v>
      </c>
      <c r="D24" s="33" t="s">
        <v>91</v>
      </c>
      <c r="E24" s="23" t="s">
        <v>106</v>
      </c>
      <c r="F24" s="18" t="s">
        <v>81</v>
      </c>
      <c r="G24" s="22" t="s">
        <v>90</v>
      </c>
      <c r="H24" s="34">
        <v>45630</v>
      </c>
      <c r="I24" s="32"/>
      <c r="J24" s="23" t="s">
        <v>142</v>
      </c>
      <c r="K24" s="35">
        <v>5200000</v>
      </c>
      <c r="L24" s="35">
        <v>4037521</v>
      </c>
      <c r="M24" s="35">
        <v>0</v>
      </c>
      <c r="N24" s="33"/>
    </row>
    <row r="25" spans="1:17" ht="45" x14ac:dyDescent="0.25">
      <c r="A25" s="4" t="s">
        <v>127</v>
      </c>
      <c r="B25" s="4" t="s">
        <v>21</v>
      </c>
      <c r="C25" s="4" t="s">
        <v>46</v>
      </c>
      <c r="D25" s="16" t="s">
        <v>86</v>
      </c>
      <c r="E25" s="6" t="s">
        <v>107</v>
      </c>
      <c r="F25" s="5" t="s">
        <v>81</v>
      </c>
      <c r="G25" s="6" t="s">
        <v>88</v>
      </c>
      <c r="H25" s="8">
        <v>45441</v>
      </c>
      <c r="I25" s="8">
        <v>45505</v>
      </c>
      <c r="J25" s="5" t="s">
        <v>149</v>
      </c>
      <c r="K25" s="9">
        <v>4227844</v>
      </c>
      <c r="L25" s="9">
        <v>4227844</v>
      </c>
      <c r="M25" s="9">
        <v>497</v>
      </c>
      <c r="N25" s="16"/>
    </row>
    <row r="26" spans="1:17" ht="75" x14ac:dyDescent="0.25">
      <c r="A26" s="10" t="s">
        <v>127</v>
      </c>
      <c r="B26" s="10" t="s">
        <v>27</v>
      </c>
      <c r="C26" s="10" t="s">
        <v>52</v>
      </c>
      <c r="D26" s="12" t="s">
        <v>85</v>
      </c>
      <c r="E26" s="12" t="s">
        <v>97</v>
      </c>
      <c r="F26" s="36" t="s">
        <v>89</v>
      </c>
      <c r="G26" s="17" t="s">
        <v>88</v>
      </c>
      <c r="H26" s="14">
        <v>45497</v>
      </c>
      <c r="I26" s="14">
        <v>45505</v>
      </c>
      <c r="J26" s="11" t="s">
        <v>149</v>
      </c>
      <c r="K26" s="15">
        <v>26072156</v>
      </c>
      <c r="L26" s="15">
        <v>25627730</v>
      </c>
      <c r="M26" s="15">
        <f>8676+3153</f>
        <v>11829</v>
      </c>
      <c r="N26" s="12"/>
    </row>
    <row r="27" spans="1:17" ht="45" x14ac:dyDescent="0.25">
      <c r="A27" s="4" t="s">
        <v>129</v>
      </c>
      <c r="B27" s="4" t="s">
        <v>14</v>
      </c>
      <c r="C27" s="4" t="s">
        <v>39</v>
      </c>
      <c r="D27" s="16" t="s">
        <v>145</v>
      </c>
      <c r="E27" s="6" t="s">
        <v>152</v>
      </c>
      <c r="F27" s="5" t="s">
        <v>81</v>
      </c>
      <c r="G27" s="6" t="s">
        <v>102</v>
      </c>
      <c r="H27" s="8">
        <v>45322</v>
      </c>
      <c r="I27" s="16" t="s">
        <v>153</v>
      </c>
      <c r="J27" s="5" t="s">
        <v>149</v>
      </c>
      <c r="K27" s="9"/>
      <c r="L27" s="9">
        <v>12178435</v>
      </c>
      <c r="M27" s="9">
        <v>0</v>
      </c>
      <c r="N27" s="4"/>
      <c r="Q27" s="3"/>
    </row>
    <row r="28" spans="1:17" ht="45" x14ac:dyDescent="0.25">
      <c r="A28" s="10" t="s">
        <v>129</v>
      </c>
      <c r="B28" s="10" t="s">
        <v>22</v>
      </c>
      <c r="C28" s="10" t="s">
        <v>47</v>
      </c>
      <c r="D28" s="12" t="s">
        <v>145</v>
      </c>
      <c r="E28" s="17" t="s">
        <v>146</v>
      </c>
      <c r="F28" s="11" t="s">
        <v>81</v>
      </c>
      <c r="G28" s="17" t="s">
        <v>102</v>
      </c>
      <c r="H28" s="14">
        <v>45443</v>
      </c>
      <c r="I28" s="12" t="s">
        <v>153</v>
      </c>
      <c r="J28" s="11" t="s">
        <v>149</v>
      </c>
      <c r="K28" s="15"/>
      <c r="L28" s="15">
        <v>6589470</v>
      </c>
      <c r="M28" s="15">
        <v>0</v>
      </c>
      <c r="N28" s="10"/>
      <c r="Q28" s="3"/>
    </row>
    <row r="29" spans="1:17" ht="96" customHeight="1" x14ac:dyDescent="0.25">
      <c r="A29" s="4" t="s">
        <v>128</v>
      </c>
      <c r="B29" s="4" t="s">
        <v>18</v>
      </c>
      <c r="C29" s="4" t="s">
        <v>43</v>
      </c>
      <c r="D29" s="16" t="s">
        <v>112</v>
      </c>
      <c r="E29" s="30" t="s">
        <v>105</v>
      </c>
      <c r="F29" s="5" t="s">
        <v>81</v>
      </c>
      <c r="G29" s="31" t="s">
        <v>84</v>
      </c>
      <c r="H29" s="8">
        <v>45644</v>
      </c>
      <c r="I29" s="8">
        <v>45291</v>
      </c>
      <c r="J29" s="5" t="s">
        <v>149</v>
      </c>
      <c r="K29" s="9">
        <v>3063794</v>
      </c>
      <c r="L29" s="9">
        <v>3791119</v>
      </c>
      <c r="M29" s="9">
        <f>66930+19027</f>
        <v>85957</v>
      </c>
      <c r="N29" s="4"/>
    </row>
    <row r="30" spans="1:17" ht="30" x14ac:dyDescent="0.25">
      <c r="A30" s="10" t="s">
        <v>128</v>
      </c>
      <c r="B30" s="10" t="s">
        <v>20</v>
      </c>
      <c r="C30" s="10" t="s">
        <v>45</v>
      </c>
      <c r="D30" s="12" t="s">
        <v>113</v>
      </c>
      <c r="E30" s="17" t="s">
        <v>114</v>
      </c>
      <c r="F30" s="25" t="s">
        <v>81</v>
      </c>
      <c r="G30" s="13" t="s">
        <v>84</v>
      </c>
      <c r="H30" s="14">
        <v>45644</v>
      </c>
      <c r="I30" s="14">
        <v>45291</v>
      </c>
      <c r="J30" s="11" t="s">
        <v>149</v>
      </c>
      <c r="K30" s="26">
        <v>3053845</v>
      </c>
      <c r="L30" s="15">
        <v>3483372</v>
      </c>
      <c r="M30" s="15">
        <f>22240+4295</f>
        <v>26535</v>
      </c>
      <c r="N30" s="10"/>
    </row>
    <row r="31" spans="1:17" x14ac:dyDescent="0.25">
      <c r="A31" s="4" t="s">
        <v>134</v>
      </c>
      <c r="B31" s="4" t="s">
        <v>12</v>
      </c>
      <c r="C31" s="4" t="s">
        <v>137</v>
      </c>
      <c r="D31" s="16" t="s">
        <v>93</v>
      </c>
      <c r="E31" s="7" t="s">
        <v>80</v>
      </c>
      <c r="F31" s="5" t="s">
        <v>81</v>
      </c>
      <c r="G31" s="7" t="s">
        <v>84</v>
      </c>
      <c r="H31" s="8">
        <v>45274</v>
      </c>
      <c r="I31" s="8">
        <v>45199</v>
      </c>
      <c r="J31" s="5" t="s">
        <v>149</v>
      </c>
      <c r="K31" s="9">
        <v>1035000</v>
      </c>
      <c r="L31" s="9">
        <v>2273270</v>
      </c>
      <c r="M31" s="9">
        <f>14844+2311</f>
        <v>17155</v>
      </c>
      <c r="N31" s="4"/>
    </row>
    <row r="39" spans="7:10" x14ac:dyDescent="0.25">
      <c r="G39" s="1"/>
      <c r="H39" s="1"/>
      <c r="I39" s="1"/>
    </row>
    <row r="40" spans="7:10" x14ac:dyDescent="0.25">
      <c r="G40" s="3"/>
      <c r="H40" s="3"/>
      <c r="I40" s="3"/>
      <c r="J40" s="54"/>
    </row>
    <row r="41" spans="7:10" x14ac:dyDescent="0.25">
      <c r="G41" s="3"/>
      <c r="H41" s="3"/>
      <c r="I41" s="3"/>
      <c r="J41" s="54"/>
    </row>
  </sheetData>
  <sortState xmlns:xlrd2="http://schemas.microsoft.com/office/spreadsheetml/2017/richdata2" ref="A5:N31">
    <sortCondition ref="A5:A31"/>
  </sortState>
  <mergeCells count="1">
    <mergeCell ref="K10:K11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68F33918A864586453495507E48EC" ma:contentTypeVersion="8" ma:contentTypeDescription="Create a new document." ma:contentTypeScope="" ma:versionID="9bce969b80be0e7452bf860544d7a586">
  <xsd:schema xmlns:xsd="http://www.w3.org/2001/XMLSchema" xmlns:xs="http://www.w3.org/2001/XMLSchema" xmlns:p="http://schemas.microsoft.com/office/2006/metadata/properties" xmlns:ns2="105a3813-a66c-4ab3-a28a-39e52728d7ee" xmlns:ns3="2ebaaeb8-4f79-42c6-8194-1050aaa831e5" targetNamespace="http://schemas.microsoft.com/office/2006/metadata/properties" ma:root="true" ma:fieldsID="f3b890a301364e6d96ad59931ecd31b3" ns2:_="" ns3:_="">
    <xsd:import namespace="105a3813-a66c-4ab3-a28a-39e52728d7ee"/>
    <xsd:import namespace="2ebaaeb8-4f79-42c6-8194-1050aaa831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a3813-a66c-4ab3-a28a-39e52728d7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baaeb8-4f79-42c6-8194-1050aaa831e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38B521-A594-4F2A-A2FC-891CF8131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a3813-a66c-4ab3-a28a-39e52728d7ee"/>
    <ds:schemaRef ds:uri="2ebaaeb8-4f79-42c6-8194-1050aaa831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BBDF71-42DA-41EA-91CB-3E882DF8E6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4C3C18-C337-40B2-8232-0E2EE98E49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Scott Teeters</dc:creator>
  <cp:lastModifiedBy>Pamela Archer</cp:lastModifiedBy>
  <dcterms:created xsi:type="dcterms:W3CDTF">2025-08-21T13:58:19Z</dcterms:created>
  <dcterms:modified xsi:type="dcterms:W3CDTF">2025-09-03T17:55:47Z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0x01010080968F33918A864586453495507E48EC</vt:lpwstr>
  </property>
</Properties>
</file>